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952.10230\"/>
    </mc:Choice>
  </mc:AlternateContent>
  <xr:revisionPtr revIDLastSave="0" documentId="13_ncr:1_{C96176F2-B460-462A-AEB2-24226F3C364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5" i="1" l="1"/>
  <c r="I11" i="1"/>
  <c r="I12" i="1" l="1"/>
  <c r="I13" i="1" l="1"/>
  <c r="I10" i="1" s="1"/>
  <c r="I14" i="1"/>
  <c r="I16" i="1" l="1"/>
  <c r="I18" i="1" s="1"/>
  <c r="I17" i="1"/>
  <c r="I19" i="1" l="1"/>
  <c r="I20" i="1" l="1"/>
  <c r="I21" i="1" s="1"/>
  <c r="I22" i="1" l="1"/>
  <c r="I23" i="1" s="1"/>
</calcChain>
</file>

<file path=xl/sharedStrings.xml><?xml version="1.0" encoding="utf-8"?>
<sst xmlns="http://schemas.openxmlformats.org/spreadsheetml/2006/main" count="40" uniqueCount="40">
  <si>
    <t>Найменування</t>
  </si>
  <si>
    <t>Загальновиробничі витрати</t>
  </si>
  <si>
    <t>Адміністративні витрати</t>
  </si>
  <si>
    <t>Рентабельність</t>
  </si>
  <si>
    <t>№ з/п</t>
  </si>
  <si>
    <t>Всього без ПДВ</t>
  </si>
  <si>
    <t>ПДВ</t>
  </si>
  <si>
    <t>Прямі витрати на оплату праці</t>
  </si>
  <si>
    <t>1.</t>
  </si>
  <si>
    <t>2.</t>
  </si>
  <si>
    <t>3.</t>
  </si>
  <si>
    <t>4.</t>
  </si>
  <si>
    <t>Всього вартість з ПДВ</t>
  </si>
  <si>
    <t>5.</t>
  </si>
  <si>
    <t>Прямі витрати разом</t>
  </si>
  <si>
    <t>Повна собівартість</t>
  </si>
  <si>
    <t>Виїзд на місце (автомобіль Volkswagen Caddy )</t>
  </si>
  <si>
    <t>1.1.</t>
  </si>
  <si>
    <t>1.2.</t>
  </si>
  <si>
    <t>1.3.</t>
  </si>
  <si>
    <t>Нарахування ЄСВ 22 %</t>
  </si>
  <si>
    <t>Професія / одиниця вимір.</t>
  </si>
  <si>
    <t xml:space="preserve">Норма часу  </t>
  </si>
  <si>
    <t>маш/год</t>
  </si>
  <si>
    <t>контролер/ люд/год</t>
  </si>
  <si>
    <t>начальник відділу збуту/ люд/год</t>
  </si>
  <si>
    <t>всього, грн.</t>
  </si>
  <si>
    <t>Вартість</t>
  </si>
  <si>
    <t>за одиницю, грн.</t>
  </si>
  <si>
    <t>Приймання та реєстрація акту, оформлення платіжного документа, взяття на облік/перевірка особистого рахунка</t>
  </si>
  <si>
    <t>Виїзд на місце, обстеження вузла обліку, перевірка документів, виконання робіт, складання акта</t>
  </si>
  <si>
    <t>6.</t>
  </si>
  <si>
    <t>м3</t>
  </si>
  <si>
    <t xml:space="preserve">Вартість наеблікованої води за пропускною здатністю труби (Q=1,27 м3/год) за 1 добу          (24 год х 1,27 м3/год = 30,48 м3) </t>
  </si>
  <si>
    <t>Розрахунок
вартості переопломбування засобу обліку холодної води при пошкодженні пломби  з  вини абонента (через 1 добу)</t>
  </si>
  <si>
    <t>ЗАТВЕРДЖЕНО:</t>
  </si>
  <si>
    <t>рішенням виконавчого комітету міської ради</t>
  </si>
  <si>
    <t>№144 від 27.07.2023р.</t>
  </si>
  <si>
    <t>Керуючий справами (секретар) виконавчого комітету</t>
  </si>
  <si>
    <t xml:space="preserve">          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</si>
</sst>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view="pageLayout" topLeftCell="A10" zoomScaleNormal="100" workbookViewId="0">
      <selection activeCell="B27" sqref="B27:I27"/>
    </sheetView>
  </sheetViews>
  <sheetFormatPr defaultRowHeight="15" x14ac:dyDescent="0.25"/>
  <cols>
    <col min="1" max="1" width="5" style="4" customWidth="1"/>
    <col min="2" max="4" width="11" style="2" customWidth="1"/>
    <col min="5" max="5" width="7.85546875" style="2" customWidth="1"/>
    <col min="6" max="7" width="10.140625" style="2" customWidth="1"/>
    <col min="8" max="8" width="12.42578125" style="2" customWidth="1"/>
    <col min="9" max="9" width="11" style="2" customWidth="1"/>
    <col min="10" max="16384" width="9.140625" style="2"/>
  </cols>
  <sheetData>
    <row r="1" spans="1:10" ht="26.25" customHeight="1" x14ac:dyDescent="0.25">
      <c r="A1" s="48"/>
      <c r="B1" s="48"/>
      <c r="C1" s="48"/>
      <c r="D1" s="48"/>
      <c r="E1" s="21"/>
      <c r="F1" s="59" t="s">
        <v>35</v>
      </c>
      <c r="G1" s="59"/>
      <c r="H1" s="59"/>
      <c r="I1" s="59"/>
      <c r="J1" s="1"/>
    </row>
    <row r="2" spans="1:10" x14ac:dyDescent="0.25">
      <c r="A2" s="48"/>
      <c r="B2" s="48"/>
      <c r="C2" s="48"/>
      <c r="D2" s="48"/>
      <c r="E2" s="21"/>
      <c r="F2" s="59" t="s">
        <v>36</v>
      </c>
      <c r="G2" s="59"/>
      <c r="H2" s="59"/>
      <c r="I2" s="59"/>
    </row>
    <row r="3" spans="1:10" x14ac:dyDescent="0.25">
      <c r="A3" s="48"/>
      <c r="B3" s="48"/>
      <c r="C3" s="48"/>
      <c r="D3" s="48"/>
      <c r="E3" s="21"/>
      <c r="F3" s="59" t="s">
        <v>37</v>
      </c>
      <c r="G3" s="59"/>
      <c r="H3" s="59"/>
      <c r="I3" s="59"/>
    </row>
    <row r="4" spans="1:10" x14ac:dyDescent="0.25">
      <c r="A4" s="48"/>
      <c r="B4" s="48"/>
      <c r="C4" s="48"/>
      <c r="D4" s="48"/>
      <c r="E4" s="21"/>
      <c r="F4" s="48"/>
      <c r="G4" s="48"/>
      <c r="H4" s="48"/>
      <c r="I4" s="48"/>
    </row>
    <row r="6" spans="1:10" ht="45" customHeight="1" x14ac:dyDescent="0.25">
      <c r="A6" s="49" t="s">
        <v>34</v>
      </c>
      <c r="B6" s="49"/>
      <c r="C6" s="49"/>
      <c r="D6" s="49"/>
      <c r="E6" s="49"/>
      <c r="F6" s="49"/>
      <c r="G6" s="49"/>
      <c r="H6" s="49"/>
      <c r="I6" s="49"/>
    </row>
    <row r="7" spans="1:10" x14ac:dyDescent="0.25">
      <c r="A7" s="3"/>
      <c r="B7" s="3"/>
      <c r="C7" s="3"/>
      <c r="D7" s="3"/>
      <c r="E7" s="3"/>
      <c r="F7" s="3"/>
      <c r="G7" s="3"/>
      <c r="H7" s="3"/>
      <c r="I7" s="3"/>
    </row>
    <row r="8" spans="1:10" s="1" customFormat="1" ht="23.25" customHeight="1" x14ac:dyDescent="0.25">
      <c r="A8" s="50" t="s">
        <v>4</v>
      </c>
      <c r="B8" s="52" t="s">
        <v>0</v>
      </c>
      <c r="C8" s="53"/>
      <c r="D8" s="53"/>
      <c r="E8" s="54"/>
      <c r="F8" s="50" t="s">
        <v>21</v>
      </c>
      <c r="G8" s="58" t="s">
        <v>22</v>
      </c>
      <c r="H8" s="46" t="s">
        <v>27</v>
      </c>
      <c r="I8" s="42"/>
    </row>
    <row r="9" spans="1:10" s="1" customFormat="1" ht="31.5" customHeight="1" x14ac:dyDescent="0.25">
      <c r="A9" s="51"/>
      <c r="B9" s="55"/>
      <c r="C9" s="56"/>
      <c r="D9" s="56"/>
      <c r="E9" s="57"/>
      <c r="F9" s="51"/>
      <c r="G9" s="58"/>
      <c r="H9" s="22" t="s">
        <v>28</v>
      </c>
      <c r="I9" s="22" t="s">
        <v>26</v>
      </c>
    </row>
    <row r="10" spans="1:10" s="1" customFormat="1" ht="16.5" customHeight="1" x14ac:dyDescent="0.25">
      <c r="A10" s="5" t="s">
        <v>8</v>
      </c>
      <c r="B10" s="34" t="s">
        <v>7</v>
      </c>
      <c r="C10" s="35"/>
      <c r="D10" s="35"/>
      <c r="E10" s="36"/>
      <c r="F10" s="34"/>
      <c r="G10" s="35"/>
      <c r="H10" s="36"/>
      <c r="I10" s="25">
        <f>I11+I12+I13</f>
        <v>105.76424</v>
      </c>
    </row>
    <row r="11" spans="1:10" s="1" customFormat="1" ht="29.25" customHeight="1" x14ac:dyDescent="0.25">
      <c r="A11" s="6" t="s">
        <v>17</v>
      </c>
      <c r="B11" s="37" t="s">
        <v>30</v>
      </c>
      <c r="C11" s="38"/>
      <c r="D11" s="38"/>
      <c r="E11" s="39"/>
      <c r="F11" s="28" t="s">
        <v>24</v>
      </c>
      <c r="G11" s="29">
        <v>1</v>
      </c>
      <c r="H11" s="29">
        <v>53.4</v>
      </c>
      <c r="I11" s="27">
        <f>G11*H11</f>
        <v>53.4</v>
      </c>
    </row>
    <row r="12" spans="1:10" s="1" customFormat="1" ht="51.75" customHeight="1" x14ac:dyDescent="0.25">
      <c r="A12" s="6" t="s">
        <v>18</v>
      </c>
      <c r="B12" s="37" t="s">
        <v>29</v>
      </c>
      <c r="C12" s="38"/>
      <c r="D12" s="38"/>
      <c r="E12" s="39"/>
      <c r="F12" s="6" t="s">
        <v>25</v>
      </c>
      <c r="G12" s="26">
        <v>0.4</v>
      </c>
      <c r="H12" s="26">
        <v>83.23</v>
      </c>
      <c r="I12" s="27">
        <f>G12*H12</f>
        <v>33.292000000000002</v>
      </c>
    </row>
    <row r="13" spans="1:10" s="1" customFormat="1" ht="15" customHeight="1" x14ac:dyDescent="0.25">
      <c r="A13" s="6" t="s">
        <v>19</v>
      </c>
      <c r="B13" s="37" t="s">
        <v>20</v>
      </c>
      <c r="C13" s="38"/>
      <c r="D13" s="38"/>
      <c r="E13" s="39"/>
      <c r="F13" s="37"/>
      <c r="G13" s="38"/>
      <c r="H13" s="39"/>
      <c r="I13" s="30">
        <f>(I11+I12)*0.22</f>
        <v>19.072240000000001</v>
      </c>
    </row>
    <row r="14" spans="1:10" s="1" customFormat="1" ht="15" customHeight="1" x14ac:dyDescent="0.25">
      <c r="A14" s="17" t="s">
        <v>9</v>
      </c>
      <c r="B14" s="34" t="s">
        <v>16</v>
      </c>
      <c r="C14" s="35"/>
      <c r="D14" s="35"/>
      <c r="E14" s="36"/>
      <c r="F14" s="23" t="s">
        <v>23</v>
      </c>
      <c r="G14" s="24">
        <v>0.5</v>
      </c>
      <c r="H14" s="24">
        <v>236.36</v>
      </c>
      <c r="I14" s="25">
        <f>G14*H14</f>
        <v>118.18</v>
      </c>
    </row>
    <row r="15" spans="1:10" s="1" customFormat="1" ht="51" customHeight="1" x14ac:dyDescent="0.25">
      <c r="A15" s="17" t="s">
        <v>10</v>
      </c>
      <c r="B15" s="34" t="s">
        <v>33</v>
      </c>
      <c r="C15" s="35"/>
      <c r="D15" s="35"/>
      <c r="E15" s="36"/>
      <c r="F15" s="23" t="s">
        <v>32</v>
      </c>
      <c r="G15" s="24">
        <v>30.48</v>
      </c>
      <c r="H15" s="24">
        <v>18.5</v>
      </c>
      <c r="I15" s="25">
        <f>G15*H15</f>
        <v>563.88</v>
      </c>
    </row>
    <row r="16" spans="1:10" s="1" customFormat="1" ht="15" customHeight="1" x14ac:dyDescent="0.25">
      <c r="A16" s="17" t="s">
        <v>11</v>
      </c>
      <c r="B16" s="34" t="s">
        <v>14</v>
      </c>
      <c r="C16" s="35"/>
      <c r="D16" s="35"/>
      <c r="E16" s="36"/>
      <c r="F16" s="34"/>
      <c r="G16" s="35"/>
      <c r="H16" s="36"/>
      <c r="I16" s="18">
        <f>I10+I14+I15</f>
        <v>787.82424000000003</v>
      </c>
    </row>
    <row r="17" spans="1:9" s="19" customFormat="1" ht="15" customHeight="1" x14ac:dyDescent="0.25">
      <c r="A17" s="6"/>
      <c r="B17" s="37" t="s">
        <v>1</v>
      </c>
      <c r="C17" s="38"/>
      <c r="D17" s="38"/>
      <c r="E17" s="39"/>
      <c r="F17" s="47">
        <v>0.1</v>
      </c>
      <c r="G17" s="38"/>
      <c r="H17" s="39"/>
      <c r="I17" s="15">
        <f>F17*I16</f>
        <v>78.782424000000006</v>
      </c>
    </row>
    <row r="18" spans="1:9" s="19" customFormat="1" ht="15" customHeight="1" x14ac:dyDescent="0.25">
      <c r="A18" s="6"/>
      <c r="B18" s="37" t="s">
        <v>2</v>
      </c>
      <c r="C18" s="38"/>
      <c r="D18" s="38"/>
      <c r="E18" s="39"/>
      <c r="F18" s="47">
        <v>0.05</v>
      </c>
      <c r="G18" s="38"/>
      <c r="H18" s="39"/>
      <c r="I18" s="15">
        <f>F18*I16</f>
        <v>39.391212000000003</v>
      </c>
    </row>
    <row r="19" spans="1:9" s="1" customFormat="1" x14ac:dyDescent="0.25">
      <c r="A19" s="17" t="s">
        <v>13</v>
      </c>
      <c r="B19" s="34" t="s">
        <v>15</v>
      </c>
      <c r="C19" s="35"/>
      <c r="D19" s="35"/>
      <c r="E19" s="36"/>
      <c r="F19" s="34"/>
      <c r="G19" s="35"/>
      <c r="H19" s="36"/>
      <c r="I19" s="18">
        <f>I18+I17+I16</f>
        <v>905.99787600000002</v>
      </c>
    </row>
    <row r="20" spans="1:9" s="19" customFormat="1" ht="15" customHeight="1" x14ac:dyDescent="0.25">
      <c r="A20" s="6"/>
      <c r="B20" s="37" t="s">
        <v>3</v>
      </c>
      <c r="C20" s="38"/>
      <c r="D20" s="38"/>
      <c r="E20" s="39"/>
      <c r="F20" s="47">
        <v>0.15</v>
      </c>
      <c r="G20" s="38"/>
      <c r="H20" s="39"/>
      <c r="I20" s="15">
        <f>F20*I19</f>
        <v>135.89968139999999</v>
      </c>
    </row>
    <row r="21" spans="1:9" s="1" customFormat="1" ht="15" customHeight="1" x14ac:dyDescent="0.25">
      <c r="A21" s="17" t="s">
        <v>31</v>
      </c>
      <c r="B21" s="31" t="s">
        <v>5</v>
      </c>
      <c r="C21" s="32"/>
      <c r="D21" s="32"/>
      <c r="E21" s="33"/>
      <c r="F21" s="43"/>
      <c r="G21" s="44"/>
      <c r="H21" s="45"/>
      <c r="I21" s="16">
        <f>I19+I20</f>
        <v>1041.8975574000001</v>
      </c>
    </row>
    <row r="22" spans="1:9" s="1" customFormat="1" x14ac:dyDescent="0.25">
      <c r="A22" s="5"/>
      <c r="B22" s="46" t="s">
        <v>6</v>
      </c>
      <c r="C22" s="41"/>
      <c r="D22" s="41"/>
      <c r="E22" s="42"/>
      <c r="F22" s="40">
        <v>0.2</v>
      </c>
      <c r="G22" s="41"/>
      <c r="H22" s="42"/>
      <c r="I22" s="14">
        <f>I21*F22</f>
        <v>208.37951148000002</v>
      </c>
    </row>
    <row r="23" spans="1:9" s="1" customFormat="1" ht="30" customHeight="1" x14ac:dyDescent="0.25">
      <c r="A23" s="5"/>
      <c r="B23" s="31" t="s">
        <v>12</v>
      </c>
      <c r="C23" s="32"/>
      <c r="D23" s="32"/>
      <c r="E23" s="33"/>
      <c r="F23" s="31"/>
      <c r="G23" s="32"/>
      <c r="H23" s="33"/>
      <c r="I23" s="16">
        <f>I21+I22</f>
        <v>1250.2770688800001</v>
      </c>
    </row>
    <row r="24" spans="1:9" s="1" customFormat="1" x14ac:dyDescent="0.25">
      <c r="A24" s="7"/>
      <c r="B24" s="8"/>
      <c r="C24" s="7"/>
      <c r="D24" s="7"/>
      <c r="E24" s="7"/>
      <c r="F24" s="7"/>
      <c r="G24" s="7"/>
      <c r="H24" s="7"/>
      <c r="I24" s="9"/>
    </row>
    <row r="25" spans="1:9" s="1" customFormat="1" x14ac:dyDescent="0.25">
      <c r="A25" s="10"/>
      <c r="B25" s="11"/>
      <c r="C25" s="11"/>
      <c r="D25" s="11"/>
      <c r="E25" s="11"/>
      <c r="F25" s="11"/>
      <c r="G25" s="11"/>
      <c r="H25" s="11"/>
      <c r="I25" s="11"/>
    </row>
    <row r="26" spans="1:9" ht="17.25" customHeight="1" x14ac:dyDescent="0.25">
      <c r="A26" s="12"/>
      <c r="B26" s="13"/>
      <c r="C26" s="13"/>
      <c r="D26" s="13"/>
      <c r="E26" s="13"/>
      <c r="F26" s="13"/>
      <c r="G26" s="13"/>
      <c r="H26" s="13"/>
      <c r="I26" s="13"/>
    </row>
    <row r="27" spans="1:9" x14ac:dyDescent="0.25">
      <c r="A27" s="12"/>
      <c r="B27" s="20" t="s">
        <v>38</v>
      </c>
      <c r="C27" s="20"/>
      <c r="D27" s="20"/>
      <c r="E27" s="20"/>
      <c r="F27" s="20"/>
      <c r="G27" s="20"/>
      <c r="H27" s="20" t="s">
        <v>39</v>
      </c>
      <c r="I27" s="20"/>
    </row>
  </sheetData>
  <mergeCells count="38">
    <mergeCell ref="B12:E12"/>
    <mergeCell ref="B10:E10"/>
    <mergeCell ref="F10:H10"/>
    <mergeCell ref="A6:I6"/>
    <mergeCell ref="A8:A9"/>
    <mergeCell ref="B8:E9"/>
    <mergeCell ref="F8:F9"/>
    <mergeCell ref="G8:G9"/>
    <mergeCell ref="H8:I8"/>
    <mergeCell ref="B11:E11"/>
    <mergeCell ref="F1:I1"/>
    <mergeCell ref="F2:I2"/>
    <mergeCell ref="F3:I3"/>
    <mergeCell ref="F4:I4"/>
    <mergeCell ref="A1:D1"/>
    <mergeCell ref="A2:D2"/>
    <mergeCell ref="A3:D3"/>
    <mergeCell ref="A4:D4"/>
    <mergeCell ref="B13:E13"/>
    <mergeCell ref="B14:E14"/>
    <mergeCell ref="F13:H13"/>
    <mergeCell ref="B20:E20"/>
    <mergeCell ref="F16:H16"/>
    <mergeCell ref="B19:E19"/>
    <mergeCell ref="F17:H17"/>
    <mergeCell ref="F18:H18"/>
    <mergeCell ref="F19:H19"/>
    <mergeCell ref="F20:H20"/>
    <mergeCell ref="B15:E15"/>
    <mergeCell ref="B23:E23"/>
    <mergeCell ref="B16:E16"/>
    <mergeCell ref="B17:E17"/>
    <mergeCell ref="B18:E18"/>
    <mergeCell ref="F23:H23"/>
    <mergeCell ref="F22:H22"/>
    <mergeCell ref="B21:E21"/>
    <mergeCell ref="F21:H21"/>
    <mergeCell ref="B22:E22"/>
  </mergeCells>
  <pageMargins left="0.4375" right="0.4375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2023-07-27T13:23:22Z</cp:lastPrinted>
  <dcterms:created xsi:type="dcterms:W3CDTF">2023-04-12T06:20:48Z</dcterms:created>
  <dcterms:modified xsi:type="dcterms:W3CDTF">2023-07-27T13:23:25Z</dcterms:modified>
</cp:coreProperties>
</file>